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https://lglt-my.sharepoint.com/personal/ugne_andriuskeviciute_ltgkc_lt/Documents/Desktop/(29392) PD CVP IS/"/>
    </mc:Choice>
  </mc:AlternateContent>
  <xr:revisionPtr revIDLastSave="518" documentId="8_{CDE0880B-FAC8-4AB4-AD2D-CF0755974D48}" xr6:coauthVersionLast="47" xr6:coauthVersionMax="47" xr10:uidLastSave="{084119FC-841C-45CF-9DAA-B7FE8047A2AB}"/>
  <bookViews>
    <workbookView xWindow="-110" yWindow="-110" windowWidth="19420" windowHeight="10300" xr2:uid="{F9E7994A-7ED6-4B70-A545-7196E8B7782E}"/>
  </bookViews>
  <sheets>
    <sheet name="Prekės su paslaugomis" sheetId="4" r:id="rId1"/>
  </sheets>
  <definedNames>
    <definedName name="_xlnm.Print_Area" localSheetId="0">'Prekės su paslaugomis'!$B$1:$R$22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6" i="4" l="1"/>
  <c r="I7" i="4"/>
  <c r="I5" i="4"/>
  <c r="I8" i="4" l="1"/>
</calcChain>
</file>

<file path=xl/sharedStrings.xml><?xml version="1.0" encoding="utf-8"?>
<sst xmlns="http://schemas.openxmlformats.org/spreadsheetml/2006/main" count="63" uniqueCount="53">
  <si>
    <t>Pasiūlymo formos priedas Nr. 1. Pasiūlymo kaina ir informacija apie siūlomas prekes su paslaugomis</t>
  </si>
  <si>
    <r>
      <rPr>
        <b/>
        <sz val="10"/>
        <rFont val="Arial"/>
        <family val="2"/>
        <charset val="186"/>
      </rPr>
      <t>Eksperto išvada</t>
    </r>
    <r>
      <rPr>
        <i/>
        <sz val="10"/>
        <color theme="4"/>
        <rFont val="Arial"/>
        <family val="2"/>
        <charset val="186"/>
      </rPr>
      <t xml:space="preserve">
/prieš skelbiant pirkimą, šiuos vertinimui skirtus stulpelius pažymėti ir pasirinkti "slėpti", "hide" / stulpeliai pažymimi "neslėpti" ir naudojami vertinant gautus pasiūlymus</t>
    </r>
  </si>
  <si>
    <t>Pildo tiekėjas</t>
  </si>
  <si>
    <t>Eksperto pareigos, vardas pavardė</t>
  </si>
  <si>
    <r>
      <rPr>
        <b/>
        <sz val="10"/>
        <color theme="1"/>
        <rFont val="Arial"/>
        <family val="2"/>
        <charset val="186"/>
      </rPr>
      <t>Prieš atlikdamas vertinimą Ekspertas privalo:</t>
    </r>
    <r>
      <rPr>
        <sz val="10"/>
        <color theme="1"/>
        <rFont val="Arial"/>
        <family val="2"/>
        <charset val="186"/>
      </rPr>
      <t xml:space="preserve">
-	pasirašyti konfidencialumo pasižadėjimą (prisijungiant prie EcoCost);
-	Viešųjų ir privačių interesų derinimo įstatymo nustatyta tvarka deklaruoti privačius interesus (pateikti Vyriausiajai tarnybinės etikos komisijai (VTEK) šios komisijos nustatytos formos privačių interesų deklaraciją), https://pinreg.vtek.lt/app/teikti-deklaracija. 
</t>
    </r>
    <r>
      <rPr>
        <b/>
        <sz val="10"/>
        <color theme="1"/>
        <rFont val="Arial"/>
        <family val="2"/>
        <charset val="186"/>
      </rPr>
      <t>Atlikdamas vertinimą Ekspertas privalo:</t>
    </r>
    <r>
      <rPr>
        <sz val="10"/>
        <color theme="1"/>
        <rFont val="Arial"/>
        <family val="2"/>
        <charset val="186"/>
      </rPr>
      <t xml:space="preserve">
1. Susipažinti su visa TS (joje nurodytais reikalavimais pirkimo objektui) ir tiekėjo pateiktais TS atitiktį pagrindžiančiais dokumentais.
2. Vertinti be išankstinio nusistatymo, bešališkai, objektyviai ir pasitelkiant visas turimas žinias.
3. Pasiūlymus vertinti atskirai (nelyginti vieno su kitu) ir atsižvelgiant tik į Pirkimo vykdytojo nustatytus reikalavimus vertinamo objekto savybėms, TS nurodytus parametrus.
4. Teikiant išvadas įvertinti visus pasiūlymus pagal visus Pirkimo vykdytojo nustatytus reikalavimus.
5. Pasiūlymus vertinti griežtai pagal pirkimo sąlygas.
6. Vertinti pasiūlymo visumą, t.y. visus pateiktus dokumentus, neapsiribodamas kuriais nors iš jų ir (ar) nesuteikdamas jiems neproporcingos reikšmės. Turiniui turi būti teikiama viršenybė prieš formą (vertinama, ar reikiami duomenys yra apskritai pateikti ir, jei pateikti, ar jie yra aiškūs).
7. Neatskleisti tretiesiems asmenims jokios su pirkimu ir vertinimu susijusios informacijos.
Vadovaujantis Lietuvos Respublikos viešųjų pirkimų įstatymo 97 straipsnio 2 dalimi / Lietuvos Respublikos pirkimų, atliekamų vandentvarkos, energetikos, transporto ar pašto paslaugų srities perkančiųjų subjektų, įstatymo 103 straipsnio 2 dalimi, ekspertas už savo veiksmus ir sprendimus atsako pagal Lietuvos Respublikos įstatymus.</t>
    </r>
  </si>
  <si>
    <t>Eil Nr.</t>
  </si>
  <si>
    <t>SAP Nr. [3]</t>
  </si>
  <si>
    <t>Pirkimo objektas / Paslaugų pavadinimas</t>
  </si>
  <si>
    <t>Mato vnt.</t>
  </si>
  <si>
    <t>Siūloma prekė / modelis</t>
  </si>
  <si>
    <t>Kaina  EUR, be PVM</t>
  </si>
  <si>
    <t>Siūlomos prekės kilmės šalis / Šalis, iš kurios bus teikiama paslauga</t>
  </si>
  <si>
    <t>Siūlomos prekės Gamintojo pavadinimas ir įmonės kodas</t>
  </si>
  <si>
    <t xml:space="preserve">Gamintojo registracijos šalis </t>
  </si>
  <si>
    <t>Gamintoją kontroliuojančio asmens registracijos šalis [5]</t>
  </si>
  <si>
    <t>Pakuotės kilmės šalis</t>
  </si>
  <si>
    <r>
      <t xml:space="preserve">Pateiktų dokumentų vertinimas </t>
    </r>
    <r>
      <rPr>
        <sz val="10"/>
        <color rgb="FF000000"/>
        <rFont val="Arial"/>
        <family val="2"/>
        <charset val="186"/>
      </rPr>
      <t>(atitinka/neatitinka)*</t>
    </r>
  </si>
  <si>
    <r>
      <t xml:space="preserve">Pasiūlyto objekto atitikties Techninės specifikacijos (toliau - TS) reikalavimams vertinimas </t>
    </r>
    <r>
      <rPr>
        <sz val="10"/>
        <color rgb="FF000000"/>
        <rFont val="Arial"/>
        <family val="2"/>
        <charset val="186"/>
      </rPr>
      <t>(atitinka/neatitinka)</t>
    </r>
    <r>
      <rPr>
        <b/>
        <sz val="10"/>
        <color rgb="FF000000"/>
        <rFont val="Arial"/>
        <family val="2"/>
      </rPr>
      <t>**</t>
    </r>
  </si>
  <si>
    <r>
      <t>Pastabos</t>
    </r>
    <r>
      <rPr>
        <i/>
        <sz val="10"/>
        <color rgb="FF000000"/>
        <rFont val="Arial"/>
        <family val="2"/>
        <charset val="186"/>
      </rPr>
      <t xml:space="preserve"> 
</t>
    </r>
    <r>
      <rPr>
        <u/>
        <sz val="10"/>
        <color rgb="FF000000"/>
        <rFont val="Arial"/>
        <family val="2"/>
        <charset val="186"/>
      </rPr>
      <t>(jei neatitinka, tiksliai ir konkrečiai aprašomas neatitikimas)</t>
    </r>
  </si>
  <si>
    <t>Hyperkonverguotos infrastruktūros, virtualizacijos ir atsarginių kopijų sistema</t>
  </si>
  <si>
    <t>vnt.</t>
  </si>
  <si>
    <t>mėn.</t>
  </si>
  <si>
    <t>-</t>
  </si>
  <si>
    <t xml:space="preserve">Diegimo paslaugos </t>
  </si>
  <si>
    <t>Pasiūlymo kaina EUR be PVM[1]</t>
  </si>
  <si>
    <t>* vertinama:</t>
  </si>
  <si>
    <r>
      <t xml:space="preserve">PVM </t>
    </r>
    <r>
      <rPr>
        <i/>
        <sz val="10"/>
        <color theme="1"/>
        <rFont val="Arial"/>
        <family val="2"/>
        <charset val="186"/>
      </rPr>
      <t>(pildoma, jei taikoma)</t>
    </r>
  </si>
  <si>
    <t xml:space="preserve"> - ar pasiūlyme yra nurodyta visa informacija, kurios reikalauta TS;</t>
  </si>
  <si>
    <t xml:space="preserve">Pasiūlymo kaina EUR su PVM[2] </t>
  </si>
  <si>
    <t xml:space="preserve"> - ar pateikti visi TS prašomi dokumentai, dėl kiekvieno pirkimo objekto kaip reikalauta (jei taikoma);</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</si>
  <si>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</si>
  <si>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 - ar dokumentai galiojantis (jei taikoma);</t>
  </si>
  <si>
    <t xml:space="preserve">[2] Į „Pasiūlymo kainą su PVM“ turi būti įskaityti visi mokesčiai ir visos tiekėjo išlaidos pagal pirkimo dokumentų reikalavimus.  </t>
  </si>
  <si>
    <t xml:space="preserve"> - ar dokumentai išduoti tinkamo subjekto (jei taikoma);</t>
  </si>
  <si>
    <t>[3] Stulpelio informacija nurodoma sutarties sudarymo metu.</t>
  </si>
  <si>
    <t xml:space="preserve"> - ar dokumentai tinkamai patvirtinti (jei taikoma);</t>
  </si>
  <si>
    <t>** vertinama</t>
  </si>
  <si>
    <t>[5] Jeigu gamintoją kontroliuojantis asmuo yra fizinis asmuo, nurodoma 1) nuolatinė gyvenamoji vieta ir 2) pilietybė.</t>
  </si>
  <si>
    <t xml:space="preserve"> - ar pasiūlytas objektas atitinka TS nustatytus reikalavimus, t.y.:</t>
  </si>
  <si>
    <r>
      <t>Kontroliuojantis asmuo suprantamas taip, kaip tai apibrėžta  VPĮ 2 straipsnio 151 dalyje / PĮ 2 straipsnio 41 dalyje: 
„</t>
    </r>
    <r>
      <rPr>
        <b/>
        <sz val="10"/>
        <rFont val="Arial"/>
        <family val="2"/>
        <charset val="186"/>
      </rPr>
      <t>Kontroliuojantis asmuo</t>
    </r>
    <r>
      <rPr>
        <sz val="10"/>
        <rFont val="Arial"/>
        <family val="2"/>
        <charset val="186"/>
      </rPr>
      <t> – individualios įmonės savininkas arba juridinis ar fizinis asmuo, kuris kitame juridiniame asmenyje:</t>
    </r>
  </si>
  <si>
    <t>ar pasiūlyme nurodytos pirkimo objekto savybės, parametrų reikšmės atitinka TS nurodytas / ar dokumentų turinys patvirtina pirkimo objekto atitiktį visiems nustatytiems TS reikalavimams / ar dokumentai patvirtina pasiūlyme nurodytus parametrus.</t>
  </si>
  <si>
    <t>1) tiesiogiai ar netiesiogiai valdo daugiau kaip 50 procentų akcijų, pajų, dalių, įnašų ar (ir) balsų juridinio asmens dalyvių susirinkime arba</t>
  </si>
  <si>
    <r>
      <t xml:space="preserve">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t>
    </r>
    <r>
      <rPr>
        <b/>
        <sz val="10"/>
        <rFont val="Arial"/>
        <family val="2"/>
        <charset val="186"/>
      </rPr>
      <t>Susijusiu asmeniu</t>
    </r>
    <r>
      <rPr>
        <sz val="10"/>
        <rFont val="Arial"/>
        <family val="2"/>
        <charset val="186"/>
      </rPr>
      <t xml:space="preserve"> laikomi:</t>
    </r>
  </si>
  <si>
    <t>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t>
  </si>
  <si>
    <t>Pasiūlymai turi atitikti visus TS keliamus reikalavimus. Tik tokiu atveju jie bus priimtini, negali būti taikomos išlygos, pvz., negali būti laikoma, jog pasiūlymas, „neatitinkantis tik vieno“ TS parametro ar „neatitinkantis tik nežymiai“ vis vien laikomas priimtinu</t>
  </si>
  <si>
    <t>b) fizinių asmenų atveju – sutuoktiniai, tėvai ir jų vaikai (įvaikiai).”</t>
  </si>
  <si>
    <t>Atitiktis TS turi būti vertinama iš esmės,  nustatant, ar siūlomas pirkimo objektas atitinka TS reikalavimus, ar jų neatitinka. Pirkimo vykdytojas negali atmesti tiekėjo pasiūlymo tik tuo pagrindu, kad siūlomos pirkimo objekto savybės, parametrai ar sprendimai nėra identiški nurodytiems pirkimo sąlygose (pavyzdžiui, tiekėjas siūlo techninės specifikacijos reikalavimus tenkinantį produktą, kuris papildomai turi geresnius parametrus, papildomas funkcijas), tačiau atitinka (apima) nurodytus pirkimo vykdytojo (yra techniškai suderinami ir pan.) ir leidžia įsigyti tą pirkimo objektą, kurį ir buvo siekiama įsigyti.</t>
  </si>
  <si>
    <t>Neaiškius pasiūlymo aspektus pirkimo vykdytojas gali išspręsti kreipdamasis į tiekėją dėl pasiūlymo paaiškinimo, patikslinimo ar papildymo.</t>
  </si>
  <si>
    <t>Licencijos, palaikymo ir priežiūros paslaugos</t>
  </si>
  <si>
    <t>Aparatinės įrangos komplektas</t>
  </si>
  <si>
    <t>Maksimalus kiekis[4]</t>
  </si>
  <si>
    <t>1 mato vnt.  Įkainis/Kaina EUR be PVM</t>
  </si>
  <si>
    <r>
      <t xml:space="preserve">[4] Taikoma mišri kainodara: fiksuota kaina Aparatinės įrangos komplektui ir Diegimo paslaugoms (eil. Nr. 1, 3) ir fiksuotas įkainis licencijoms, palaikymo ir priežiūros paslaugoms (eil. Nr. 2). </t>
    </r>
    <r>
      <rPr>
        <sz val="10"/>
        <rFont val="Arial"/>
        <family val="2"/>
        <charset val="186"/>
      </rPr>
      <t xml:space="preserve">Pirkėjas neįsipareigoja išpirkti paslaugų visai Sutarties vertei ar bet kokiai jos daliai. Paslaugos bus perkamos pagal poreikį. Tiekėjui bus mokama už faktiškai suteiktas paslaugas. Už pristatytas prekes bus sumokama laimėjusio tiekėjo pasiūlyme nurodyta kaina.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</si>
</sst>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0.00_ ;\-#,##0.00\ "/>
    <numFmt numFmtId="166" formatCode="#,##0.000000_ ;\-#,##0.000000\ "/>
  </numFmts>
  <fonts count="18" x14ac:knownFonts="1">
    <font>
      <sz val="11"/>
      <color theme="1"/>
      <name val="Calibri"/>
      <family val="2"/>
      <scheme val="minor"/>
    </font>
    <font>
      <sz val="11"/>
      <color rgb="FF000000"/>
      <name val="Calibri"/>
      <family val="2"/>
      <scheme val="minor"/>
    </font>
    <font>
      <b/>
      <sz val="10"/>
      <name val="Arial"/>
      <family val="2"/>
      <charset val="186"/>
    </font>
    <font>
      <b/>
      <sz val="16"/>
      <name val="Arial"/>
      <family val="2"/>
      <charset val="186"/>
    </font>
    <font>
      <sz val="11"/>
      <color rgb="FF000000"/>
      <name val="Arial"/>
      <family val="2"/>
      <charset val="186"/>
    </font>
    <font>
      <b/>
      <sz val="10"/>
      <color rgb="FF000000"/>
      <name val="Arial"/>
      <family val="2"/>
      <charset val="186"/>
    </font>
    <font>
      <b/>
      <sz val="10"/>
      <color rgb="FF000000"/>
      <name val="Arial"/>
      <family val="2"/>
    </font>
    <font>
      <sz val="10"/>
      <color theme="1"/>
      <name val="Calibri"/>
      <family val="2"/>
      <scheme val="minor"/>
    </font>
    <font>
      <sz val="10"/>
      <color rgb="FF000000"/>
      <name val="Arial"/>
      <family val="2"/>
      <charset val="186"/>
    </font>
    <font>
      <b/>
      <sz val="10"/>
      <color theme="1"/>
      <name val="Arial"/>
      <family val="2"/>
      <charset val="186"/>
    </font>
    <font>
      <sz val="11"/>
      <color rgb="FF000000"/>
      <name val="Calibri"/>
      <family val="2"/>
      <charset val="186"/>
    </font>
    <font>
      <sz val="11"/>
      <color theme="4"/>
      <name val="Calibri"/>
      <family val="2"/>
      <scheme val="minor"/>
    </font>
    <font>
      <sz val="10"/>
      <name val="Arial"/>
      <family val="2"/>
      <charset val="186"/>
    </font>
    <font>
      <sz val="10"/>
      <color theme="1"/>
      <name val="Arial"/>
      <family val="2"/>
      <charset val="186"/>
    </font>
    <font>
      <i/>
      <sz val="10"/>
      <color theme="4"/>
      <name val="Arial"/>
      <family val="2"/>
      <charset val="186"/>
    </font>
    <font>
      <i/>
      <sz val="10"/>
      <color theme="1"/>
      <name val="Arial"/>
      <family val="2"/>
      <charset val="186"/>
    </font>
    <font>
      <i/>
      <sz val="10"/>
      <color rgb="FF000000"/>
      <name val="Arial"/>
      <family val="2"/>
      <charset val="186"/>
    </font>
    <font>
      <u/>
      <sz val="10"/>
      <color rgb="FF000000"/>
      <name val="Arial"/>
      <family val="2"/>
      <charset val="186"/>
    </font>
  </fonts>
  <fills count="8">
    <fill>
      <patternFill patternType="none"/>
    </fill>
    <fill>
      <patternFill patternType="gray125"/>
    </fill>
    <fill>
      <patternFill patternType="solid">
        <fgColor rgb="FFFFFFFF"/>
        <bgColor rgb="FF000000"/>
      </patternFill>
    </fill>
    <fill>
      <patternFill patternType="solid">
        <fgColor rgb="FFF2F2F2"/>
        <bgColor rgb="FF000000"/>
      </patternFill>
    </fill>
    <fill>
      <patternFill patternType="solid">
        <fgColor theme="7" tint="0.79998168889431442"/>
        <bgColor rgb="FF000000"/>
      </patternFill>
    </fill>
    <fill>
      <patternFill patternType="solid">
        <fgColor theme="6" tint="0.79998168889431442"/>
        <bgColor indexed="64"/>
      </patternFill>
    </fill>
    <fill>
      <patternFill patternType="solid">
        <fgColor theme="0"/>
        <bgColor rgb="FF000000"/>
      </patternFill>
    </fill>
    <fill>
      <patternFill patternType="solid">
        <fgColor theme="6" tint="0.79998168889431442"/>
        <bgColor rgb="FF000000"/>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medium">
        <color indexed="64"/>
      </left>
      <right style="medium">
        <color indexed="64"/>
      </right>
      <top/>
      <bottom style="medium">
        <color indexed="64"/>
      </bottom>
      <diagonal/>
    </border>
  </borders>
  <cellStyleXfs count="2">
    <xf numFmtId="0" fontId="0" fillId="0" borderId="0"/>
    <xf numFmtId="0" fontId="10" fillId="0" borderId="0" applyNumberFormat="0" applyFont="0" applyBorder="0" applyProtection="0"/>
  </cellStyleXfs>
  <cellXfs count="69">
    <xf numFmtId="0" fontId="0" fillId="0" borderId="0" xfId="0"/>
    <xf numFmtId="0" fontId="0" fillId="0" borderId="0" xfId="0" applyProtection="1">
      <protection locked="0"/>
    </xf>
    <xf numFmtId="0" fontId="7" fillId="0" borderId="0" xfId="0" applyFont="1" applyProtection="1">
      <protection locked="0"/>
    </xf>
    <xf numFmtId="0" fontId="14" fillId="0" borderId="0" xfId="0" applyFont="1" applyAlignment="1" applyProtection="1">
      <alignment wrapText="1"/>
      <protection locked="0"/>
    </xf>
    <xf numFmtId="0" fontId="9" fillId="0" borderId="0" xfId="0" applyFont="1" applyAlignment="1" applyProtection="1">
      <alignment vertical="center"/>
      <protection locked="0"/>
    </xf>
    <xf numFmtId="0" fontId="11" fillId="0" borderId="0" xfId="0" applyFont="1" applyProtection="1">
      <protection locked="0"/>
    </xf>
    <xf numFmtId="164" fontId="0" fillId="0" borderId="0" xfId="0" applyNumberFormat="1" applyProtection="1">
      <protection locked="0"/>
    </xf>
    <xf numFmtId="166" fontId="0" fillId="0" borderId="0" xfId="0" applyNumberFormat="1" applyProtection="1">
      <protection locked="0"/>
    </xf>
    <xf numFmtId="0" fontId="13" fillId="0" borderId="0" xfId="0" applyFont="1" applyProtection="1">
      <protection locked="0"/>
    </xf>
    <xf numFmtId="0" fontId="14" fillId="0" borderId="0" xfId="0" quotePrefix="1" applyFont="1" applyAlignment="1" applyProtection="1">
      <alignment horizontal="left" vertical="center" wrapText="1"/>
      <protection locked="0"/>
    </xf>
    <xf numFmtId="0" fontId="5" fillId="2" borderId="1"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164" fontId="5" fillId="0" borderId="1" xfId="0" applyNumberFormat="1" applyFont="1" applyBorder="1" applyAlignment="1" applyProtection="1">
      <alignment horizontal="center" vertical="center" wrapText="1"/>
      <protection locked="0"/>
    </xf>
    <xf numFmtId="0" fontId="6" fillId="4" borderId="1" xfId="0" applyFont="1" applyFill="1"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14" fillId="0" borderId="0" xfId="0" quotePrefix="1" applyFont="1" applyAlignment="1" applyProtection="1">
      <alignment horizontal="left" wrapText="1"/>
      <protection locked="0"/>
    </xf>
    <xf numFmtId="0" fontId="0" fillId="5" borderId="1" xfId="0" applyFill="1" applyBorder="1" applyProtection="1">
      <protection locked="0"/>
    </xf>
    <xf numFmtId="0" fontId="12" fillId="0" borderId="1" xfId="0" applyFont="1" applyBorder="1" applyAlignment="1" applyProtection="1">
      <alignment horizontal="center" vertical="center" wrapText="1"/>
      <protection locked="0"/>
    </xf>
    <xf numFmtId="0" fontId="4" fillId="6" borderId="1" xfId="0" applyFont="1" applyFill="1"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1" fillId="0" borderId="1" xfId="0" applyFont="1" applyBorder="1" applyAlignment="1" applyProtection="1">
      <alignment horizontal="center" vertical="center"/>
      <protection locked="0"/>
    </xf>
    <xf numFmtId="0" fontId="1" fillId="0" borderId="1" xfId="0" applyFont="1" applyBorder="1" applyAlignment="1" applyProtection="1">
      <alignment horizontal="left" vertical="center"/>
      <protection locked="0"/>
    </xf>
    <xf numFmtId="0" fontId="14" fillId="0" borderId="0" xfId="0" applyFont="1" applyProtection="1">
      <protection locked="0"/>
    </xf>
    <xf numFmtId="0" fontId="8" fillId="0" borderId="0" xfId="0" applyFont="1" applyProtection="1">
      <protection locked="0"/>
    </xf>
    <xf numFmtId="0" fontId="1" fillId="0" borderId="0" xfId="0" applyFont="1" applyProtection="1">
      <protection locked="0"/>
    </xf>
    <xf numFmtId="0" fontId="9" fillId="0" borderId="0" xfId="0" applyFont="1" applyProtection="1">
      <protection locked="0"/>
    </xf>
    <xf numFmtId="164" fontId="5" fillId="3" borderId="1" xfId="0" applyNumberFormat="1" applyFont="1" applyFill="1" applyBorder="1" applyProtection="1">
      <protection locked="0"/>
    </xf>
    <xf numFmtId="0" fontId="12" fillId="0" borderId="0" xfId="0" applyFont="1" applyAlignment="1" applyProtection="1">
      <alignment horizontal="left" vertical="top" wrapText="1"/>
      <protection locked="0"/>
    </xf>
    <xf numFmtId="164" fontId="13" fillId="0" borderId="0" xfId="0" applyNumberFormat="1" applyFont="1" applyProtection="1">
      <protection locked="0"/>
    </xf>
    <xf numFmtId="0" fontId="14" fillId="0" borderId="0" xfId="0" quotePrefix="1" applyFont="1" applyAlignment="1" applyProtection="1">
      <alignment wrapText="1"/>
      <protection locked="0"/>
    </xf>
    <xf numFmtId="0" fontId="12" fillId="2" borderId="1" xfId="0" applyFont="1" applyFill="1" applyBorder="1" applyAlignment="1">
      <alignment horizontal="center" vertical="center"/>
    </xf>
    <xf numFmtId="0" fontId="12" fillId="0" borderId="1" xfId="0" applyFont="1" applyBorder="1" applyAlignment="1">
      <alignment horizontal="center" vertical="center" wrapText="1"/>
    </xf>
    <xf numFmtId="0" fontId="8" fillId="0" borderId="6" xfId="0" applyFont="1" applyBorder="1" applyAlignment="1">
      <alignment vertical="center" wrapText="1"/>
    </xf>
    <xf numFmtId="165" fontId="12" fillId="0" borderId="1" xfId="0" applyNumberFormat="1" applyFont="1" applyBorder="1" applyAlignment="1">
      <alignment horizontal="center" vertical="center" wrapText="1"/>
    </xf>
    <xf numFmtId="165" fontId="5" fillId="3" borderId="1" xfId="0" applyNumberFormat="1" applyFont="1" applyFill="1" applyBorder="1" applyAlignment="1">
      <alignment horizontal="center" vertical="center"/>
    </xf>
    <xf numFmtId="0" fontId="7" fillId="0" borderId="0" xfId="0" applyFont="1"/>
    <xf numFmtId="0" fontId="5" fillId="4" borderId="2" xfId="0" applyFont="1" applyFill="1" applyBorder="1" applyAlignment="1" applyProtection="1">
      <alignment horizontal="center" vertical="center" wrapText="1"/>
      <protection locked="0"/>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9" fillId="0" borderId="2" xfId="0" applyFont="1" applyBorder="1" applyProtection="1">
      <protection locked="0"/>
    </xf>
    <xf numFmtId="0" fontId="9" fillId="0" borderId="3" xfId="0" applyFont="1" applyBorder="1" applyProtection="1">
      <protection locked="0"/>
    </xf>
    <xf numFmtId="0" fontId="0" fillId="0" borderId="3" xfId="0" applyBorder="1" applyProtection="1">
      <protection locked="0"/>
    </xf>
    <xf numFmtId="0" fontId="0" fillId="0" borderId="4" xfId="0" applyBorder="1" applyProtection="1">
      <protection locked="0"/>
    </xf>
    <xf numFmtId="0" fontId="9" fillId="0" borderId="2" xfId="0" applyFont="1" applyBorder="1" applyAlignment="1" applyProtection="1">
      <alignment vertical="center" wrapText="1"/>
      <protection locked="0"/>
    </xf>
    <xf numFmtId="0" fontId="9" fillId="0" borderId="3" xfId="0" applyFont="1" applyBorder="1" applyAlignment="1" applyProtection="1">
      <alignment vertical="center" wrapText="1"/>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14" fillId="0" borderId="0" xfId="0" applyFont="1" applyAlignment="1" applyProtection="1">
      <alignment vertical="center" wrapText="1"/>
      <protection locked="0"/>
    </xf>
    <xf numFmtId="0" fontId="0" fillId="0" borderId="0" xfId="0" applyAlignment="1" applyProtection="1">
      <alignment vertical="center"/>
      <protection locked="0"/>
    </xf>
    <xf numFmtId="0" fontId="6" fillId="0" borderId="2" xfId="0" applyFont="1" applyBorder="1" applyAlignment="1" applyProtection="1">
      <alignment horizontal="left" vertical="center" wrapText="1"/>
      <protection locked="0"/>
    </xf>
    <xf numFmtId="0" fontId="6" fillId="0" borderId="3" xfId="0" applyFont="1" applyBorder="1" applyAlignment="1" applyProtection="1">
      <alignment horizontal="left" vertical="center" wrapText="1"/>
      <protection locked="0"/>
    </xf>
    <xf numFmtId="0" fontId="0" fillId="0" borderId="3" xfId="0" applyBorder="1" applyAlignment="1" applyProtection="1">
      <alignment horizontal="left"/>
      <protection locked="0"/>
    </xf>
    <xf numFmtId="0" fontId="13" fillId="0" borderId="0" xfId="0" applyFont="1" applyAlignment="1" applyProtection="1">
      <alignment horizontal="left" vertical="top" wrapText="1"/>
      <protection locked="0"/>
    </xf>
    <xf numFmtId="0" fontId="13" fillId="0" borderId="0" xfId="0" applyFont="1" applyAlignment="1" applyProtection="1">
      <alignment horizontal="left" vertical="top"/>
      <protection locked="0"/>
    </xf>
    <xf numFmtId="0" fontId="13" fillId="0" borderId="0" xfId="0" applyFont="1" applyProtection="1">
      <protection locked="0"/>
    </xf>
    <xf numFmtId="0" fontId="12" fillId="0" borderId="0" xfId="0" applyFont="1" applyAlignment="1" applyProtection="1">
      <alignment horizontal="left" vertical="top" wrapText="1"/>
      <protection locked="0"/>
    </xf>
    <xf numFmtId="0" fontId="2" fillId="0" borderId="0" xfId="0" applyFont="1" applyAlignment="1" applyProtection="1">
      <alignment horizontal="left" vertical="top" wrapText="1"/>
      <protection locked="0"/>
    </xf>
    <xf numFmtId="0" fontId="2" fillId="7" borderId="2" xfId="0" applyFont="1" applyFill="1" applyBorder="1" applyAlignment="1" applyProtection="1">
      <alignment horizontal="center" vertical="center"/>
      <protection locked="0"/>
    </xf>
    <xf numFmtId="0" fontId="2" fillId="7" borderId="3" xfId="0" applyFont="1" applyFill="1" applyBorder="1" applyAlignment="1" applyProtection="1">
      <alignment horizontal="center" vertical="center"/>
      <protection locked="0"/>
    </xf>
    <xf numFmtId="0" fontId="2" fillId="7" borderId="4" xfId="0" applyFont="1" applyFill="1" applyBorder="1" applyAlignment="1" applyProtection="1">
      <alignment horizontal="center" vertical="center"/>
      <protection locked="0"/>
    </xf>
    <xf numFmtId="0" fontId="3" fillId="7" borderId="2" xfId="0" applyFont="1" applyFill="1" applyBorder="1" applyAlignment="1" applyProtection="1">
      <alignment horizontal="center" vertical="center"/>
      <protection locked="0"/>
    </xf>
    <xf numFmtId="0" fontId="3" fillId="7" borderId="3" xfId="0" applyFont="1" applyFill="1" applyBorder="1" applyAlignment="1" applyProtection="1">
      <alignment horizontal="center" vertical="center"/>
      <protection locked="0"/>
    </xf>
    <xf numFmtId="0" fontId="3" fillId="7" borderId="4" xfId="0" applyFont="1" applyFill="1" applyBorder="1" applyAlignment="1" applyProtection="1">
      <alignment horizontal="center" vertical="center"/>
      <protection locked="0"/>
    </xf>
    <xf numFmtId="0" fontId="13" fillId="0" borderId="0" xfId="0" applyFont="1" applyAlignment="1" applyProtection="1">
      <alignment wrapText="1"/>
      <protection locked="0"/>
    </xf>
    <xf numFmtId="0" fontId="13" fillId="0" borderId="0" xfId="0" applyFont="1" applyAlignment="1" applyProtection="1">
      <alignment horizontal="left" wrapText="1" indent="1"/>
      <protection locked="0"/>
    </xf>
    <xf numFmtId="0" fontId="0" fillId="0" borderId="0" xfId="0" applyAlignment="1" applyProtection="1">
      <alignment horizontal="left" wrapText="1" indent="1"/>
      <protection locked="0"/>
    </xf>
    <xf numFmtId="0" fontId="13" fillId="0" borderId="5" xfId="0" applyFont="1" applyBorder="1" applyAlignment="1" applyProtection="1">
      <alignment wrapText="1"/>
      <protection locked="0"/>
    </xf>
  </cellXfs>
  <cellStyles count="2">
    <cellStyle name="Įprastas 2" xfId="1" xr:uid="{F61F4D1E-BF3F-4711-A5FC-97A77AFA8DE2}"/>
    <cellStyle name="Normal" xfId="0" builtinId="0"/>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91D2E7-4F66-4E9F-BA9F-B5A9D4701992}">
  <dimension ref="A1:S22"/>
  <sheetViews>
    <sheetView tabSelected="1" zoomScale="60" zoomScaleNormal="60" workbookViewId="0">
      <selection activeCell="L13" sqref="L13"/>
    </sheetView>
  </sheetViews>
  <sheetFormatPr defaultRowHeight="14.5" x14ac:dyDescent="0.35"/>
  <cols>
    <col min="1" max="1" width="9.7265625" style="1" customWidth="1"/>
    <col min="2" max="2" width="7.453125" style="1" bestFit="1" customWidth="1"/>
    <col min="3" max="3" width="9.54296875" style="1" customWidth="1"/>
    <col min="4" max="4" width="28.453125" style="1" customWidth="1"/>
    <col min="5" max="5" width="15" style="1" customWidth="1"/>
    <col min="6" max="7" width="15.453125" style="1" customWidth="1"/>
    <col min="8" max="8" width="15.54296875" style="1" customWidth="1"/>
    <col min="9" max="9" width="14.453125" style="6" bestFit="1" customWidth="1"/>
    <col min="10" max="11" width="15.54296875" style="1" customWidth="1"/>
    <col min="12" max="12" width="14.54296875" style="1" customWidth="1"/>
    <col min="13" max="13" width="15.453125" style="1" customWidth="1"/>
    <col min="14" max="14" width="16.453125" style="1" customWidth="1"/>
    <col min="15" max="15" width="35.54296875" style="1" hidden="1" customWidth="1"/>
    <col min="16" max="16" width="38.453125" style="1" hidden="1" customWidth="1"/>
    <col min="17" max="17" width="35.81640625" style="1" hidden="1" customWidth="1"/>
    <col min="18" max="18" width="55.81640625" style="1" hidden="1" customWidth="1"/>
    <col min="20" max="16384" width="8.7265625" style="1"/>
  </cols>
  <sheetData>
    <row r="1" spans="1:19" ht="52.5" customHeight="1" x14ac:dyDescent="0.35">
      <c r="A1" s="3"/>
      <c r="B1" s="4" t="s">
        <v>0</v>
      </c>
      <c r="C1" s="5"/>
      <c r="D1" s="5"/>
      <c r="E1" s="5"/>
      <c r="F1" s="5"/>
      <c r="G1" s="5"/>
      <c r="H1" s="6"/>
      <c r="J1" s="7"/>
      <c r="O1" s="49" t="s">
        <v>1</v>
      </c>
      <c r="P1" s="49"/>
      <c r="Q1" s="49"/>
      <c r="R1" s="50"/>
    </row>
    <row r="2" spans="1:19" ht="19.399999999999999" customHeight="1" x14ac:dyDescent="0.35">
      <c r="A2" s="3"/>
      <c r="C2" s="8"/>
      <c r="D2" s="8"/>
      <c r="E2" s="8"/>
      <c r="F2" s="8"/>
      <c r="G2" s="38" t="s">
        <v>2</v>
      </c>
      <c r="H2" s="39"/>
      <c r="I2" s="39"/>
      <c r="J2" s="39"/>
      <c r="K2" s="39"/>
      <c r="L2" s="39"/>
      <c r="M2" s="39"/>
      <c r="N2" s="40"/>
      <c r="O2" s="51" t="s">
        <v>3</v>
      </c>
      <c r="P2" s="52"/>
      <c r="Q2" s="53"/>
      <c r="R2" s="54" t="s">
        <v>4</v>
      </c>
    </row>
    <row r="3" spans="1:19" s="2" customFormat="1" ht="65" x14ac:dyDescent="0.3">
      <c r="A3" s="9"/>
      <c r="B3" s="10" t="s">
        <v>5</v>
      </c>
      <c r="C3" s="10" t="s">
        <v>6</v>
      </c>
      <c r="D3" s="11" t="s">
        <v>7</v>
      </c>
      <c r="E3" s="12" t="s">
        <v>50</v>
      </c>
      <c r="F3" s="10" t="s">
        <v>8</v>
      </c>
      <c r="G3" s="13" t="s">
        <v>9</v>
      </c>
      <c r="H3" s="13" t="s">
        <v>51</v>
      </c>
      <c r="I3" s="14" t="s">
        <v>10</v>
      </c>
      <c r="J3" s="15" t="s">
        <v>11</v>
      </c>
      <c r="K3" s="15" t="s">
        <v>12</v>
      </c>
      <c r="L3" s="15" t="s">
        <v>13</v>
      </c>
      <c r="M3" s="15" t="s">
        <v>14</v>
      </c>
      <c r="N3" s="15" t="s">
        <v>15</v>
      </c>
      <c r="O3" s="16" t="s">
        <v>16</v>
      </c>
      <c r="P3" s="16" t="s">
        <v>17</v>
      </c>
      <c r="Q3" s="16" t="s">
        <v>18</v>
      </c>
      <c r="R3" s="55"/>
      <c r="S3" s="37"/>
    </row>
    <row r="4" spans="1:19" ht="27" customHeight="1" x14ac:dyDescent="0.35">
      <c r="A4" s="17"/>
      <c r="B4" s="59" t="s">
        <v>19</v>
      </c>
      <c r="C4" s="60"/>
      <c r="D4" s="60"/>
      <c r="E4" s="60"/>
      <c r="F4" s="60"/>
      <c r="G4" s="60"/>
      <c r="H4" s="60"/>
      <c r="I4" s="61"/>
      <c r="J4" s="62"/>
      <c r="K4" s="63"/>
      <c r="L4" s="63"/>
      <c r="M4" s="63"/>
      <c r="N4" s="64"/>
      <c r="O4" s="18"/>
      <c r="P4" s="18"/>
      <c r="Q4" s="18"/>
      <c r="R4" s="55"/>
    </row>
    <row r="5" spans="1:19" ht="29.5" customHeight="1" thickBot="1" x14ac:dyDescent="0.4">
      <c r="A5" s="17"/>
      <c r="B5" s="32">
        <v>1</v>
      </c>
      <c r="C5" s="33"/>
      <c r="D5" s="34" t="s">
        <v>49</v>
      </c>
      <c r="E5" s="33">
        <v>1</v>
      </c>
      <c r="F5" s="33" t="s">
        <v>20</v>
      </c>
      <c r="G5" s="19"/>
      <c r="H5" s="19"/>
      <c r="I5" s="35">
        <f>ROUND(E5*H5,2)</f>
        <v>0</v>
      </c>
      <c r="J5" s="20"/>
      <c r="K5" s="19"/>
      <c r="L5" s="19"/>
      <c r="M5" s="19"/>
      <c r="N5" s="19"/>
      <c r="O5" s="21"/>
      <c r="P5" s="22"/>
      <c r="Q5" s="23"/>
      <c r="R5" s="55"/>
    </row>
    <row r="6" spans="1:19" ht="25.5" thickBot="1" x14ac:dyDescent="0.4">
      <c r="B6" s="32">
        <v>2</v>
      </c>
      <c r="C6" s="33"/>
      <c r="D6" s="34" t="s">
        <v>48</v>
      </c>
      <c r="E6" s="33">
        <v>58</v>
      </c>
      <c r="F6" s="33" t="s">
        <v>21</v>
      </c>
      <c r="G6" s="19" t="s">
        <v>22</v>
      </c>
      <c r="H6" s="19"/>
      <c r="I6" s="35">
        <f>ROUND(E6*H6,2)</f>
        <v>0</v>
      </c>
      <c r="J6" s="20"/>
      <c r="K6" s="19" t="s">
        <v>22</v>
      </c>
      <c r="L6" s="19" t="s">
        <v>22</v>
      </c>
      <c r="M6" s="19" t="s">
        <v>22</v>
      </c>
      <c r="N6" s="19" t="s">
        <v>22</v>
      </c>
      <c r="O6" s="21"/>
      <c r="P6" s="22"/>
      <c r="Q6" s="23"/>
      <c r="R6" s="55"/>
    </row>
    <row r="7" spans="1:19" ht="15" thickBot="1" x14ac:dyDescent="0.4">
      <c r="A7" s="24"/>
      <c r="B7" s="32">
        <v>3</v>
      </c>
      <c r="C7" s="33"/>
      <c r="D7" s="34" t="s">
        <v>23</v>
      </c>
      <c r="E7" s="33">
        <v>1</v>
      </c>
      <c r="F7" s="33" t="s">
        <v>20</v>
      </c>
      <c r="G7" s="19" t="s">
        <v>22</v>
      </c>
      <c r="H7" s="19"/>
      <c r="I7" s="35">
        <f>ROUND(E7*H7,2)</f>
        <v>0</v>
      </c>
      <c r="J7" s="20"/>
      <c r="K7" s="19" t="s">
        <v>22</v>
      </c>
      <c r="L7" s="19" t="s">
        <v>22</v>
      </c>
      <c r="M7" s="19" t="s">
        <v>22</v>
      </c>
      <c r="N7" s="19" t="s">
        <v>22</v>
      </c>
      <c r="O7" s="21"/>
      <c r="P7" s="22"/>
      <c r="Q7" s="23"/>
      <c r="R7" s="55"/>
    </row>
    <row r="8" spans="1:19" x14ac:dyDescent="0.35">
      <c r="A8" s="17"/>
      <c r="B8" s="25"/>
      <c r="C8" s="25"/>
      <c r="D8" s="25"/>
      <c r="E8" s="41" t="s">
        <v>24</v>
      </c>
      <c r="F8" s="42"/>
      <c r="G8" s="43"/>
      <c r="H8" s="44"/>
      <c r="I8" s="36">
        <f>SUM(I5:I7)</f>
        <v>0</v>
      </c>
      <c r="J8" s="26"/>
      <c r="K8" s="26"/>
      <c r="L8" s="26"/>
      <c r="M8" s="26"/>
      <c r="N8" s="26"/>
      <c r="O8" s="27" t="s">
        <v>25</v>
      </c>
      <c r="P8" s="8"/>
      <c r="Q8" s="8"/>
      <c r="R8" s="55"/>
    </row>
    <row r="9" spans="1:19" x14ac:dyDescent="0.35">
      <c r="B9" s="25"/>
      <c r="C9" s="25"/>
      <c r="D9" s="25"/>
      <c r="E9" s="45" t="s">
        <v>26</v>
      </c>
      <c r="F9" s="46"/>
      <c r="G9" s="47"/>
      <c r="H9" s="48"/>
      <c r="I9" s="28"/>
      <c r="J9" s="26"/>
      <c r="K9" s="26"/>
      <c r="L9" s="26"/>
      <c r="M9" s="26"/>
      <c r="N9" s="26"/>
      <c r="O9" s="8" t="s">
        <v>27</v>
      </c>
      <c r="P9" s="8"/>
      <c r="Q9" s="8"/>
      <c r="R9" s="55"/>
    </row>
    <row r="10" spans="1:19" x14ac:dyDescent="0.35">
      <c r="B10" s="25"/>
      <c r="C10" s="25"/>
      <c r="D10" s="25"/>
      <c r="E10" s="41" t="s">
        <v>28</v>
      </c>
      <c r="F10" s="42"/>
      <c r="G10" s="43"/>
      <c r="H10" s="44"/>
      <c r="I10" s="28"/>
      <c r="J10" s="26"/>
      <c r="K10" s="26"/>
      <c r="L10" s="26"/>
      <c r="M10" s="26"/>
      <c r="N10" s="26"/>
      <c r="O10" s="8" t="s">
        <v>29</v>
      </c>
      <c r="P10" s="8"/>
      <c r="Q10" s="8"/>
      <c r="R10" s="55"/>
    </row>
    <row r="11" spans="1:19" ht="25.5" customHeight="1" x14ac:dyDescent="0.35">
      <c r="B11" s="57" t="s">
        <v>30</v>
      </c>
      <c r="C11" s="57"/>
      <c r="D11" s="57"/>
      <c r="E11" s="57"/>
      <c r="F11" s="57"/>
      <c r="G11" s="57"/>
      <c r="H11" s="57"/>
      <c r="I11" s="57"/>
      <c r="J11" s="57"/>
      <c r="O11" s="56" t="s">
        <v>31</v>
      </c>
      <c r="P11" s="56"/>
      <c r="Q11" s="56"/>
      <c r="R11" s="55"/>
    </row>
    <row r="12" spans="1:19" x14ac:dyDescent="0.35">
      <c r="B12" s="8" t="s">
        <v>32</v>
      </c>
      <c r="C12" s="8"/>
      <c r="D12" s="8"/>
      <c r="E12" s="8"/>
      <c r="F12" s="8"/>
      <c r="G12" s="8"/>
      <c r="H12" s="8"/>
      <c r="I12" s="30"/>
      <c r="O12" s="56" t="s">
        <v>33</v>
      </c>
      <c r="P12" s="56"/>
      <c r="Q12" s="56"/>
      <c r="R12" s="55"/>
    </row>
    <row r="13" spans="1:19" ht="18.649999999999999" customHeight="1" x14ac:dyDescent="0.35">
      <c r="B13" s="57" t="s">
        <v>34</v>
      </c>
      <c r="C13" s="57"/>
      <c r="D13" s="57"/>
      <c r="E13" s="57"/>
      <c r="F13" s="57"/>
      <c r="G13" s="29"/>
      <c r="H13" s="8"/>
      <c r="I13" s="30"/>
      <c r="O13" s="56" t="s">
        <v>35</v>
      </c>
      <c r="P13" s="56"/>
      <c r="Q13" s="56"/>
      <c r="R13" s="55"/>
    </row>
    <row r="14" spans="1:19" ht="44" customHeight="1" x14ac:dyDescent="0.35">
      <c r="A14" s="31"/>
      <c r="B14" s="58" t="s">
        <v>52</v>
      </c>
      <c r="C14" s="57"/>
      <c r="D14" s="57"/>
      <c r="E14" s="57"/>
      <c r="F14" s="57"/>
      <c r="G14" s="57"/>
      <c r="H14" s="57"/>
      <c r="I14" s="57"/>
      <c r="J14" s="57"/>
      <c r="O14" s="27" t="s">
        <v>36</v>
      </c>
      <c r="R14" s="55"/>
    </row>
    <row r="15" spans="1:19" x14ac:dyDescent="0.35">
      <c r="B15" s="57" t="s">
        <v>37</v>
      </c>
      <c r="C15" s="57"/>
      <c r="D15" s="57"/>
      <c r="E15" s="57"/>
      <c r="F15" s="57"/>
      <c r="G15" s="57"/>
      <c r="H15" s="57"/>
      <c r="I15" s="57"/>
      <c r="J15" s="57"/>
      <c r="O15" s="65" t="s">
        <v>38</v>
      </c>
      <c r="P15" s="65"/>
      <c r="Q15" s="65"/>
      <c r="R15" s="55"/>
    </row>
    <row r="16" spans="1:19" ht="30" customHeight="1" x14ac:dyDescent="0.35">
      <c r="B16" s="57" t="s">
        <v>39</v>
      </c>
      <c r="C16" s="57"/>
      <c r="D16" s="57"/>
      <c r="E16" s="57"/>
      <c r="F16" s="57"/>
      <c r="G16" s="57"/>
      <c r="H16" s="57"/>
      <c r="I16" s="57"/>
      <c r="J16" s="57"/>
      <c r="O16" s="66" t="s">
        <v>40</v>
      </c>
      <c r="P16" s="67"/>
      <c r="Q16" s="67"/>
      <c r="R16" s="55"/>
    </row>
    <row r="17" spans="2:18" x14ac:dyDescent="0.35">
      <c r="B17" s="57" t="s">
        <v>41</v>
      </c>
      <c r="C17" s="57"/>
      <c r="D17" s="57"/>
      <c r="E17" s="57"/>
      <c r="F17" s="57"/>
      <c r="G17" s="57"/>
      <c r="H17" s="57"/>
      <c r="I17" s="57"/>
      <c r="J17" s="57"/>
      <c r="O17" s="67"/>
      <c r="P17" s="67"/>
      <c r="Q17" s="67"/>
      <c r="R17" s="55"/>
    </row>
    <row r="18" spans="2:18" ht="27.65" customHeight="1" x14ac:dyDescent="0.35">
      <c r="B18" s="57" t="s">
        <v>42</v>
      </c>
      <c r="C18" s="57"/>
      <c r="D18" s="57"/>
      <c r="E18" s="57"/>
      <c r="F18" s="57"/>
      <c r="G18" s="57"/>
      <c r="H18" s="57"/>
      <c r="I18" s="57"/>
      <c r="J18" s="57"/>
      <c r="R18" s="55"/>
    </row>
    <row r="19" spans="2:18" ht="45" customHeight="1" x14ac:dyDescent="0.35">
      <c r="B19" s="57" t="s">
        <v>43</v>
      </c>
      <c r="C19" s="57"/>
      <c r="D19" s="57"/>
      <c r="E19" s="57"/>
      <c r="F19" s="57"/>
      <c r="G19" s="57"/>
      <c r="H19" s="57"/>
      <c r="I19" s="57"/>
      <c r="J19" s="57"/>
      <c r="O19" s="65" t="s">
        <v>44</v>
      </c>
      <c r="P19" s="65"/>
      <c r="Q19" s="65"/>
      <c r="R19" s="55"/>
    </row>
    <row r="20" spans="2:18" ht="81" customHeight="1" x14ac:dyDescent="0.35">
      <c r="B20" s="57" t="s">
        <v>45</v>
      </c>
      <c r="C20" s="57"/>
      <c r="D20" s="57"/>
      <c r="E20" s="57"/>
      <c r="F20" s="57"/>
      <c r="G20" s="57"/>
      <c r="H20" s="57"/>
      <c r="I20" s="57"/>
      <c r="J20" s="57"/>
      <c r="O20" s="65" t="s">
        <v>46</v>
      </c>
      <c r="P20" s="65"/>
      <c r="Q20" s="65"/>
      <c r="R20" s="55"/>
    </row>
    <row r="21" spans="2:18" ht="0.65" customHeight="1" x14ac:dyDescent="0.35">
      <c r="O21" s="56"/>
      <c r="P21" s="56"/>
      <c r="Q21" s="56"/>
    </row>
    <row r="22" spans="2:18" ht="30.65" customHeight="1" x14ac:dyDescent="0.35">
      <c r="O22" s="68" t="s">
        <v>47</v>
      </c>
      <c r="P22" s="68"/>
      <c r="Q22" s="68"/>
    </row>
  </sheetData>
  <sheetProtection algorithmName="SHA-512" hashValue="NJiu5KgmuQuSk/X06n6t8OLVShHtnCYqvnB2EDMrEwEsvNF1CjiE9IYDujCZhTLCqyclHzd3gh/LB2qg1j53uw==" saltValue="idAdikX/jLUOScHRJSS3bw==" spinCount="100000" sheet="1" objects="1" scenarios="1"/>
  <mergeCells count="26">
    <mergeCell ref="O15:Q15"/>
    <mergeCell ref="O16:Q17"/>
    <mergeCell ref="O19:Q19"/>
    <mergeCell ref="O20:Q21"/>
    <mergeCell ref="O22:Q22"/>
    <mergeCell ref="B14:J14"/>
    <mergeCell ref="B13:F13"/>
    <mergeCell ref="B4:I4"/>
    <mergeCell ref="J4:N4"/>
    <mergeCell ref="B11:J11"/>
    <mergeCell ref="G2:N2"/>
    <mergeCell ref="E8:H8"/>
    <mergeCell ref="E9:H9"/>
    <mergeCell ref="E10:H10"/>
    <mergeCell ref="O1:R1"/>
    <mergeCell ref="O2:Q2"/>
    <mergeCell ref="R2:R20"/>
    <mergeCell ref="O11:Q11"/>
    <mergeCell ref="O12:Q12"/>
    <mergeCell ref="O13:Q13"/>
    <mergeCell ref="B20:J20"/>
    <mergeCell ref="B15:J15"/>
    <mergeCell ref="B16:J16"/>
    <mergeCell ref="B17:J17"/>
    <mergeCell ref="B18:J18"/>
    <mergeCell ref="B19:J19"/>
  </mergeCells>
  <conditionalFormatting sqref="E3">
    <cfRule type="cellIs" dxfId="0" priority="1" operator="equal">
      <formula>"Pasirinkti"</formula>
    </cfRule>
  </conditionalFormatting>
  <pageMargins left="0.7" right="0.7" top="0.75" bottom="0.75" header="0.3" footer="0.3"/>
  <pageSetup paperSize="9" scale="44" orientation="portrait" r:id="rId1"/>
  <colBreaks count="1" manualBreakCount="1">
    <brk id="14" max="23"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p:properties xmlns:p="http://schemas.microsoft.com/office/2006/metadata/properties" xmlns:xsi="http://www.w3.org/2001/XMLSchema-instance" xmlns:pc="http://schemas.microsoft.com/office/infopath/2007/PartnerControls">
  <documentManagement>
    <TaxCatchAll xmlns="0e2507f1-1fab-4f1f-8c5d-2dd5baf9006a" xsi:nil="true"/>
    <lcf76f155ced4ddcb4097134ff3c332f xmlns="12e0826c-40f2-47bd-b519-bbb4da682c2c">
      <Terms xmlns="http://schemas.microsoft.com/office/infopath/2007/PartnerControls"/>
    </lcf76f155ced4ddcb4097134ff3c332f>
    <_dlc_DocId xmlns="0e2507f1-1fab-4f1f-8c5d-2dd5baf9006a">VWCZ4TY2TVRH-535898010-2164177</_dlc_DocId>
    <_dlc_DocIdUrl xmlns="0e2507f1-1fab-4f1f-8c5d-2dd5baf9006a">
      <Url>https://lglt.sharepoint.com/sites/files/_layouts/15/DocIdRedir.aspx?ID=VWCZ4TY2TVRH-535898010-2164177</Url>
      <Description>VWCZ4TY2TVRH-535898010-2164177</Description>
    </_dlc_DocIdUr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 ma:contentTypeID="0x010100E9C0F5D513BA704092BD606558B04D5D" ma:contentTypeVersion="190" ma:contentTypeDescription="Create a new document." ma:contentTypeScope="" ma:versionID="0e324f787c58150c1110ae6754f9c066">
  <xsd:schema xmlns:xsd="http://www.w3.org/2001/XMLSchema" xmlns:xs="http://www.w3.org/2001/XMLSchema" xmlns:p="http://schemas.microsoft.com/office/2006/metadata/properties" xmlns:ns2="0e2507f1-1fab-4f1f-8c5d-2dd5baf9006a" xmlns:ns3="12e0826c-40f2-47bd-b519-bbb4da682c2c" targetNamespace="http://schemas.microsoft.com/office/2006/metadata/properties" ma:root="true" ma:fieldsID="3aa5e3cd418f7cf98844e333d1d25d7e" ns2:_="" ns3:_="">
    <xsd:import namespace="0e2507f1-1fab-4f1f-8c5d-2dd5baf9006a"/>
    <xsd:import namespace="12e0826c-40f2-47bd-b519-bbb4da682c2c"/>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2:SharedWithUsers" minOccurs="0"/>
                <xsd:element ref="ns2:SharedWithDetails" minOccurs="0"/>
                <xsd:element ref="ns3:MediaServiceLocation"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e2507f1-1fab-4f1f-8c5d-2dd5baf9006a"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element name="TaxCatchAll" ma:index="26" nillable="true" ma:displayName="Taxonomy Catch All Column" ma:hidden="true" ma:list="{e8310092-081a-494d-a88c-338f47569a95}" ma:internalName="TaxCatchAll" ma:showField="CatchAllData" ma:web="0e2507f1-1fab-4f1f-8c5d-2dd5baf9006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12e0826c-40f2-47bd-b519-bbb4da682c2c"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Location" ma:index="22" nillable="true" ma:displayName="Location" ma:internalName="MediaServiceLocation" ma:readOnly="true">
      <xsd:simpleType>
        <xsd:restriction base="dms:Text"/>
      </xsd:simpleType>
    </xsd:element>
    <xsd:element name="MediaLengthInSeconds" ma:index="23" nillable="true" ma:displayName="Length (seconds)"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EEF61D9-C77E-480D-B214-01AFAD63DD31}">
  <ds:schemaRefs>
    <ds:schemaRef ds:uri="http://schemas.microsoft.com/sharepoint/events"/>
  </ds:schemaRefs>
</ds:datastoreItem>
</file>

<file path=customXml/itemProps2.xml><?xml version="1.0" encoding="utf-8"?>
<ds:datastoreItem xmlns:ds="http://schemas.openxmlformats.org/officeDocument/2006/customXml" ds:itemID="{FB60E9E5-5ECD-45E8-AF3D-62263F073CA2}">
  <ds:schemaRefs>
    <ds:schemaRef ds:uri="http://www.w3.org/XML/1998/namespace"/>
    <ds:schemaRef ds:uri="http://purl.org/dc/terms/"/>
    <ds:schemaRef ds:uri="http://schemas.microsoft.com/office/2006/documentManagement/types"/>
    <ds:schemaRef ds:uri="0e2507f1-1fab-4f1f-8c5d-2dd5baf9006a"/>
    <ds:schemaRef ds:uri="http://purl.org/dc/elements/1.1/"/>
    <ds:schemaRef ds:uri="http://schemas.microsoft.com/office/infopath/2007/PartnerControls"/>
    <ds:schemaRef ds:uri="http://schemas.microsoft.com/office/2006/metadata/properties"/>
    <ds:schemaRef ds:uri="http://schemas.openxmlformats.org/package/2006/metadata/core-properties"/>
    <ds:schemaRef ds:uri="12e0826c-40f2-47bd-b519-bbb4da682c2c"/>
    <ds:schemaRef ds:uri="http://purl.org/dc/dcmitype/"/>
  </ds:schemaRefs>
</ds:datastoreItem>
</file>

<file path=customXml/itemProps3.xml><?xml version="1.0" encoding="utf-8"?>
<ds:datastoreItem xmlns:ds="http://schemas.openxmlformats.org/officeDocument/2006/customXml" ds:itemID="{C29C0542-4107-4CA3-8612-D79E037B47E3}">
  <ds:schemaRefs>
    <ds:schemaRef ds:uri="http://schemas.microsoft.com/sharepoint/v3/contenttype/forms"/>
  </ds:schemaRefs>
</ds:datastoreItem>
</file>

<file path=customXml/itemProps4.xml><?xml version="1.0" encoding="utf-8"?>
<ds:datastoreItem xmlns:ds="http://schemas.openxmlformats.org/officeDocument/2006/customXml" ds:itemID="{F1A0C6C2-1FEF-45FC-BDA5-9EB0B2F9DA8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e2507f1-1fab-4f1f-8c5d-2dd5baf9006a"/>
    <ds:schemaRef ds:uri="12e0826c-40f2-47bd-b519-bbb4da682c2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Prekės su paslaugomis</vt:lpstr>
      <vt:lpstr>'Prekės su paslaugomis'!Print_Area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Ugnė Andriuškevičiūtė</cp:lastModifiedBy>
  <cp:revision/>
  <dcterms:created xsi:type="dcterms:W3CDTF">2023-08-16T05:10:24Z</dcterms:created>
  <dcterms:modified xsi:type="dcterms:W3CDTF">2025-03-14T07:58:13Z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0x010100E9C0F5D513BA704092BD606558B04D5D</vt:lpwstr>
  </property>
  <property fmtid="{D5CDD505-2E9C-101B-9397-08002B2CF9AE}" pid="10" name="MediaServiceImageTags">
    <vt:lpwstr/>
  </property>
  <property fmtid="{D5CDD505-2E9C-101B-9397-08002B2CF9AE}" pid="11" name="_dlc_DocIdItemGuid">
    <vt:lpwstr>95bfaf6a-14b9-4c66-a233-317091cd24b2</vt:lpwstr>
  </property>
</Properties>
</file>